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13_ncr:1_{2A02849C-86FC-49F7-A67C-BFF169B94ACC}" xr6:coauthVersionLast="47" xr6:coauthVersionMax="47" xr10:uidLastSave="{00000000-0000-0000-0000-000000000000}"/>
  <bookViews>
    <workbookView xWindow="4320" yWindow="4320" windowWidth="41484" windowHeight="18348" xr2:uid="{9E747C50-C77F-48A6-BCBC-8796B149E3B1}"/>
  </bookViews>
  <sheets>
    <sheet name="Sheet1" sheetId="1" r:id="rId1"/>
  </sheets>
  <definedNames>
    <definedName name="_xlnm.Print_Area" localSheetId="0">Sheet1!$A$1:$K$48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" l="1"/>
  <c r="B47" i="1"/>
  <c r="B46" i="1"/>
  <c r="J41" i="1"/>
  <c r="I40" i="1"/>
  <c r="J39" i="1"/>
  <c r="H39" i="1"/>
  <c r="J38" i="1"/>
  <c r="H38" i="1"/>
  <c r="J37" i="1"/>
  <c r="H37" i="1"/>
  <c r="J36" i="1"/>
  <c r="H36" i="1"/>
  <c r="J35" i="1"/>
  <c r="H35" i="1"/>
  <c r="J34" i="1"/>
  <c r="H34" i="1"/>
  <c r="J30" i="1"/>
  <c r="I29" i="1"/>
  <c r="J28" i="1"/>
  <c r="H28" i="1"/>
  <c r="J27" i="1"/>
  <c r="H27" i="1"/>
  <c r="J26" i="1"/>
  <c r="H26" i="1"/>
  <c r="J25" i="1"/>
  <c r="H25" i="1"/>
  <c r="J24" i="1"/>
  <c r="H24" i="1"/>
  <c r="J23" i="1"/>
  <c r="H23" i="1"/>
  <c r="J22" i="1"/>
  <c r="H22" i="1"/>
  <c r="J21" i="1"/>
  <c r="H21" i="1"/>
  <c r="J17" i="1"/>
  <c r="I16" i="1"/>
  <c r="J15" i="1"/>
  <c r="H15" i="1"/>
  <c r="J14" i="1"/>
  <c r="H14" i="1"/>
  <c r="J13" i="1"/>
  <c r="H13" i="1"/>
  <c r="J12" i="1"/>
  <c r="H12" i="1"/>
  <c r="J11" i="1"/>
  <c r="H11" i="1"/>
  <c r="J10" i="1"/>
  <c r="H10" i="1"/>
  <c r="J9" i="1"/>
  <c r="H9" i="1"/>
  <c r="J16" i="1" l="1"/>
  <c r="J29" i="1"/>
  <c r="J40" i="1"/>
  <c r="K6" i="1" l="1"/>
  <c r="D46" i="1"/>
  <c r="K18" i="1"/>
  <c r="D47" i="1"/>
  <c r="K31" i="1"/>
  <c r="D48" i="1"/>
  <c r="K4" i="1" l="1"/>
  <c r="K44" i="1" s="1"/>
</calcChain>
</file>

<file path=xl/sharedStrings.xml><?xml version="1.0" encoding="utf-8"?>
<sst xmlns="http://schemas.openxmlformats.org/spreadsheetml/2006/main" count="177" uniqueCount="147">
  <si>
    <t>Broj</t>
  </si>
  <si>
    <t>INDIKATOR</t>
  </si>
  <si>
    <t>Izbor</t>
  </si>
  <si>
    <t>Odgovor</t>
  </si>
  <si>
    <t>Udeo</t>
  </si>
  <si>
    <t>TEMA 1.8.1. - Organi JLS</t>
  </si>
  <si>
    <t>ODGOVORI</t>
  </si>
  <si>
    <t>MAX UDEO INDIKATORA U TEMI</t>
  </si>
  <si>
    <t>A</t>
  </si>
  <si>
    <t>B</t>
  </si>
  <si>
    <t>C</t>
  </si>
  <si>
    <t>D</t>
  </si>
  <si>
    <t>#1.8.1.1</t>
  </si>
  <si>
    <t>Da li je rad Skupštine JLS transparentan u skladu sa sledećim kriterijumima:
(1) dnevni red i predlozi akata su dostupni pre početka sednice na veb-prezentaciji JLS; 
(2) postoji propisana procedura za prisustvo građana sednicama Skupštine JLS; 
(3) sednice Skupštine JLS se prenose u direktnom prenosu ili je dostupan video/audio zapis nakon sednice Skupštine JLS;
(4) usvojene odluke Skupštine JLS su lako dostupne (ne više od tri poteza) na veb-prezentaciji JLS?</t>
  </si>
  <si>
    <t>#1.8.1.2</t>
  </si>
  <si>
    <t xml:space="preserve">Da li je rad gradskog/opštinskog Veća transparentan u skladu sa sledećim kriterijumima:
(1) dnevni red i predlozi akata su dostupni pre početka sednice gradskog/opštinskog Veća na veb-prezentaciji JLS; 
(2) usvojene odluke gradskog/opštinskog Veća su lako dostupne (ne više od tri poteza) na veb-prezentaciji JLS? </t>
  </si>
  <si>
    <t xml:space="preserve">Odluke gradskog/opštinskog Veća ni u kom obliku nisu dostupne na veb-prezentaciji JLS.
</t>
  </si>
  <si>
    <t>#1.8.1.3</t>
  </si>
  <si>
    <t>Da li su na veb-prezentaciji JLS objavljene sledeće informacije o članovima gradskog/opštinskog Veća:
(1) kontakt podaci svih članova gradskog/opštinskog Veća; 
(2) radne biografije svih članova gradskog/opštinskog Veća; 
(3) opšta i konkretna zaduženja i odgovornosti svih članova gradskog/opštinskog Veća?</t>
  </si>
  <si>
    <t>Na veb-prezentaciji JLS nema nikakvih informacija o članovima Veća.</t>
  </si>
  <si>
    <t>#1.8.1.4</t>
  </si>
  <si>
    <t xml:space="preserve">Da li je rad gradonačelnika/predsednika opštine transparentan na način da su sledeće informacije objavljene i lako dostupne na veb-sajtu JLS:
(1) informacije o aktivnostima (kalendar aktivnosti) gradonačelnika/predsednika opštine; 
(2) izveštaj o radu gradonačelnika/predsednika opštine; 
(3) izveštaj o finansijskim troškovima Kabineta i gradonačelnika/predsednika opštine; 
(4) donete odluke/rešenja gradonačelnika/predsednika opštine? </t>
  </si>
  <si>
    <t>#1.8.1.5</t>
  </si>
  <si>
    <t>Da li su na veb-prezentaciji JLS objavljene sledeće informacije o svim članovima Kabineta (šef Kabineta, zamenik, pomoćnici i savetnici itd.) gradonačelnika/predsednika opštine: 
(1) kontakt podaci; 
(2) opšta i konkretna zaduženja i odgovornosti; 
(3) radne biografije?</t>
  </si>
  <si>
    <t>Na veb-prezentaciji JLS nema nikakvih informacija o članovima Kabineta.</t>
  </si>
  <si>
    <t>#1.8.1.6</t>
  </si>
  <si>
    <t>Da li JLS ima usvojen interni akt (uputstvo, pravilnik itd.) kojim se bliže određuje obaveza transparentnosti u radu svih organa JLS?</t>
  </si>
  <si>
    <t>JLS nema usvojen akt kojim se bliže definišu obaveze i prakse transparentnog rada organa JLS.</t>
  </si>
  <si>
    <t>#1.8.1.7</t>
  </si>
  <si>
    <t>Da li je JLS proaktivna u pružanju informacija na svojoj veb-prezentaciji tako da su na njoj lako dostupne sledeće informacije:
(1) organizaciona struktura uprave; 
(2) broj zaposlenih; 
(3) kontakt podaci rukovodilaca svih organizacionih jedinica; 
(4) svi poslovi JLS; 
(5) budžet za tekuću godinu; 
(6) odluke o rebalansima budžeta za tekuću godinu;
(7) odluka o završnom računu budžeta za prethodnu godinu;
(8) Godišnji plan rada uprave; 
(9) poslednji usvojeni izveštaj o radu uprave?</t>
  </si>
  <si>
    <t>JLS nije proaktivna u objavljivanju informacija od značaja za javnost - na veb-prezentaciji JLS se mogu naći samo osnovne informacije ili informacije obavezne zakonom (podaci o javnim nabavkama, "Službeni list", Informator o radu itd.).</t>
  </si>
  <si>
    <t>T1.8.1</t>
  </si>
  <si>
    <t>TEMA 1.8.2. - Donošenje i implementacija javnih politika</t>
  </si>
  <si>
    <t>#1.8.2.1</t>
  </si>
  <si>
    <t xml:space="preserve">Da li su na veb-prezentaciji JLS objavljena sva planska (Plan razvoja, strategije, urbanistički planovi itd.) i operativna  dokumenta (godišnji planovi i programi rada, akcioni planovi)? </t>
  </si>
  <si>
    <t>#1.8.2.2</t>
  </si>
  <si>
    <t>Da li je budžet za tekuću godinu sa svim navedenim elementima objavljen na veb-prezentaciji JLS:
(1) budžet za tekuću godinu (i svi rebalansi); 
(2) izveštaj o izvršenju budžeta za prethodnu godinu; 
(3) obrazloženje budžeta; 
(4) mesečni izveštaji o izvršenju tekućeg budžeta?</t>
  </si>
  <si>
    <t>#1.8.2.3</t>
  </si>
  <si>
    <t>Da li su podaci o svim dodeljenim subvencijama i dotacijama u poslednje dve fiskalne godine lako dostupni na veb-prezentaciji JLS u sledećem obimu:
(1) konkursna dokumentacija; 
(2) odluka o dodeli subvencije/dotacije; 
(3) izveštaj o realizaciji subvencija/dotacija; 
(4) analiza efekata datih subvencija i dotacija?</t>
  </si>
  <si>
    <t>#1.8.2.4</t>
  </si>
  <si>
    <t>Da li JLS realizuje postupak javnih nabavki transparentno u skladu sa sledećim kriterijumima:
(1) usvojen je i objavljen interni akt kojim se bliže uređuje postupak javnih nabavki; 
(2) postupak se sprovodi preko portala javnih nabavki; 
(3) informacije o pokretanju i ishodu postupka javnih nabavki objavljuju se i na veb-prezentaciji JLS?</t>
  </si>
  <si>
    <t>Postupak javnih nabavki se realizuje u skladu sa Zakonom o javnim nabavkama.</t>
  </si>
  <si>
    <t>#1.8.2.5</t>
  </si>
  <si>
    <t xml:space="preserve">Da li su izveštaji JLS o implementaciji javnih politika dostupni na veb-prezentaciji JLS?  </t>
  </si>
  <si>
    <t xml:space="preserve">Izveštaji JLS o realizaciji planskih dokumenata, operativnih planova i pojedinačnih projekata JLS nisu dostupni na veb-prezentaciji JLS.
</t>
  </si>
  <si>
    <t>#1.8.2.6</t>
  </si>
  <si>
    <t xml:space="preserve">Da li JLS ima jasno propisanu proceduru koja je obavezuje na transparentnost u postupku planiranja, pripreme i donošenja planskih i drugih dokumenata javnih politika? </t>
  </si>
  <si>
    <t>#1.8.2.7</t>
  </si>
  <si>
    <t>Da li su na veb-prezentaciji JLS lako dostupni sledeći podaci o konsultacijama i javnim raspravama koje je JLS realizovala:
(1) procedura za konsultacije/javne rasprave; 
(2) poziv; 
(3) izveštaj o realizovanim konsultacijama/javnoj raspravi; 
(4) obrazloženje preduzetih mera JLS nakon konsultacija/javne rasprave?</t>
  </si>
  <si>
    <t>#1.8.2.8</t>
  </si>
  <si>
    <t>Da li JLS konsultuje relevantne društvene aktere (strukovna udruženja, naučnu i stručnu zajednicu, relevantne interesne grupe itd.) u procesu donošenja javnih politika?</t>
  </si>
  <si>
    <t>T1.8.2</t>
  </si>
  <si>
    <t xml:space="preserve">TEMA 1.8.3. - Usluge </t>
  </si>
  <si>
    <t>#1.8.3.1</t>
  </si>
  <si>
    <t>Da li je JLS objavljuje informacija na svojoj veb prezentaciji u skladu sa principima proaktivne transparentnosti?</t>
  </si>
  <si>
    <t xml:space="preserve">Dokumenta, izveštaji i druge informacije objavljene na veb prezentaciji JLS nisu ažurne, i/ili razumljive i/ili lako dostupne. </t>
  </si>
  <si>
    <t>#1.8.3.2</t>
  </si>
  <si>
    <t>Da li u JLS postoje mehanizmi za prijavu nepravilnosti u radu uprave, uključujući i žalbe na rad uprave, kršenje zakona i korupciju koji obuhvataju:
(1) proceduru za prijavu nepravilnosti u radu koja je lako dostupna na veb-prezentaciji JLS;
(2) mogućnost anonimne prijave nepravilnosti u radu; 
(3) izveštaje o postupanju po prijavama i žalbama koji se objavljuju najmanje jednom godišnje?</t>
  </si>
  <si>
    <t>JLS nema uspostavljene mehanizme za prijavu nepravilnosti u radu uprave.</t>
  </si>
  <si>
    <t>#1.8.3.3</t>
  </si>
  <si>
    <t>Da li na veb prezentaciji JLS postoji poseban lako dostupan segment posvećen javnim preduzećima (JP) koji pruža sledeće informacije za svako JP:
(1) organizaciona strukturu sa brojem zaposlenih; 
(2) usluge koje preduzeće pruža; 
(3) cenovnik usluga; 
(4) kontakt podatke rukovodstva i članova nadzornog odbora sa njihovim biografijama; 
(5) poslednje usvojene strateške planove i godišnje programe rada; 
(6) tromesečne izveštaje o radu; 
(7) godišnji izveštaj o radu?</t>
  </si>
  <si>
    <t>Veb prezentacija JLS ne sadrži informacije o javnim preduzećima / Veb prezentacija sadrži samo spisak JP.</t>
  </si>
  <si>
    <t>#1.8.3.4</t>
  </si>
  <si>
    <t>Da li u JLS postoje mehanizmi za prijavu problema u radu ili žalbe na kvalitet usluga JP koji obuhvataju:
(1) propisanu, usvojenu i objavljenu politiku kvaliteta pružanja usluga koja se odnosi i na JP; 
(2) uspostavljenu proceduru za prijavu problema u radu JP i žalbi na kvalitet usluga; 
(3) mogućnost anonimne prijave problema u radu JP i žalbi na kvalitet usluga; 
(4) izveštaje o postupanju po prijavama i žalbama koji se objavljuju najmanje jednom godišnje?</t>
  </si>
  <si>
    <t>JLS nema uspostavljene mehanizme za prijavu problema u radu JP i žalbi na kvalitet usluga JP.</t>
  </si>
  <si>
    <t>#1.8.3.5</t>
  </si>
  <si>
    <t>Da li na veb prezentaciji JLS postoji poseban lako dostupan segment posvećen indirektnim budžetskim korisnicima (IBK) koji pruža sledeće informacije o svakom IBK:
(1) organizaciona struktura sa brojem zaposlenih; 
(2) usluge koje pruža IBK; 
(3) cenovnik usluga; 
(4) kontakt podatke rukovodstva i članova upravnog odbora sa njihovim biografijama; 
(5) poslednje usvojene finansijske planove i godišnje programe rada; 
(6)  izveštaje o radu?</t>
  </si>
  <si>
    <t>Veb-prezentacija JLS ne sadrži informacije o indirektnim budžetskim korisnicima ili veb-prezentacija sadrži samo spisak indirektnih budžetskih korisnika.</t>
  </si>
  <si>
    <t>#1.8.3.6</t>
  </si>
  <si>
    <t>Da li u JLS postoje mehanizmi za prijavu problema u radu ili žalbi na kvalitet usluga indirektnih budžetskih korisnika koji obuhvataju:
 (1) propisanu, usvojenu i objavljenu politiku kvaliteta pružanja usluga koja se odnosi i na indirektne budžetske korisnike; 
(2) uspostavljenu proceduru za prijavu problema u radu i žalbi na kvalitet usluga indirektnih budžetskih korisnika;
(3) mogućnost anonimne prijave problema u radu i žalbi na kvalitet usluga indirektnih budžetskih korisnika; 
(4) izveštaje o postupanju po prijavama i žalbama koji se objavljuju najmanje jednom godišnje?</t>
  </si>
  <si>
    <t>JLS nema uspostavljene mehanizme za prijavu problema u radu i žalbi na kvalitet usluga indirektnih budžetskih korisnika.</t>
  </si>
  <si>
    <t>T1.8.3</t>
  </si>
  <si>
    <t xml:space="preserve">Rad Skupštine JLS je u potpunosti transparentan - ispunjena su sva četiri navedena kriterijuma.
</t>
  </si>
  <si>
    <t xml:space="preserve">Rad Skupštine JLS je delimično transparentan - ispunjena su tri od četiri navedena kriterijuma.
</t>
  </si>
  <si>
    <t xml:space="preserve">Rad Skupštine JLS je delimično transparentan - ispunjena su dva od četiri navedena kriterijuma. 
</t>
  </si>
  <si>
    <t xml:space="preserve">Rad Skupštine JLS je netransparentan - ispunjena su manje od dva navedena kriterijuma. 
</t>
  </si>
  <si>
    <t xml:space="preserve">Rad gradskog/opštinskog Veća je u potpunosti transparentan  - ispunjena su oba navedena kriterijuma. 
</t>
  </si>
  <si>
    <t xml:space="preserve">Odluke gradskog/opštinskog Veća se objavljuju na veb-prezentaciji JLS nakon donošenja, ali ne postoji poseban lako dostupan odeljak samo za odluke gradskog/opštinskog Veća.
</t>
  </si>
  <si>
    <t xml:space="preserve">Odluke gradskog/opštinskog Veća se ne objavljuju posebno kao odluke, već samo u vidu zapisnika, izveštaja, vesti itd. 
</t>
  </si>
  <si>
    <t xml:space="preserve">Na veb-prezentaciji JLS su objavljene kompletne informacije o svim članovima gradskog/opštinskog Veća - ispunjena su sva tri navedena kriterijuma. 
</t>
  </si>
  <si>
    <t xml:space="preserve">Na veb-prezentaciji JLS su objavljene samo osnovne informacije o članovima gradskog/opštinskog Veća: (1) kontakt podaci i (2) opšta zaduženja.
</t>
  </si>
  <si>
    <t xml:space="preserve">Na veb-prezentaciji JLS su objavljene neke, ali ne i sve navedene informacije o članovima gradskog/opštinskog Veća.
</t>
  </si>
  <si>
    <t xml:space="preserve">Rad gradonačelnika/predsednika opštine je u potpunosti transparentan - ispunjena su sva četiri navedena kriterijuma.
</t>
  </si>
  <si>
    <t xml:space="preserve">Rad gradonačelnika/predsednika opštine je transparentan - ispunjena su tri od četiri navedena kriterijuma. 
</t>
  </si>
  <si>
    <t xml:space="preserve">Rad gradonačelnika/predsednika opštine je delimično transparentan - ispunjena su dva od četiri navedena kriterijuma. 
</t>
  </si>
  <si>
    <t xml:space="preserve">Na veb-prezentaciji JLS su objavljene kompletne informacije o svim članovima Kabineta - ispunjene su sve tri navedene tačke.
</t>
  </si>
  <si>
    <t xml:space="preserve">Na veb-prezentaciji JLS su objavljene osnovne informacije o svim članovima Kabineta: (1) kontakt podaci; (2) opšta i/ili konkretna  zaduženja.
</t>
  </si>
  <si>
    <t xml:space="preserve">Na veb-prezentaciji JLS su objavljene nepotpune informacije o članovima Kabineta (samo spisak, ili informacije o pojedinim, ali ne svim članovima Kabineta). 
</t>
  </si>
  <si>
    <t xml:space="preserve">JLS ima usvojen i objavljen akt kojim bliže definiše obavezu i prakse transparentnog rada svih organa JLS (Skupštine JLS, gradskog/opštinskog Veća, gradonačelnika/ predsednika opštine i svih organa uprave).
</t>
  </si>
  <si>
    <t xml:space="preserve">JLS ima usvojen i objavljen akt kojim bliže definiše obavezu i prakse transparentnog rada nekih (ali ne svih) organa JLS (Skupštine JLS, gradskog/opštinskog Veća, gradonačelnika/predsednika opštine i organa uprave).
</t>
  </si>
  <si>
    <t xml:space="preserve">JLS ima usvojen i objavljen akt kojim bliže definiše obavezu i prakse transparentnosti pojedinih poslova (finansije, javne nabavke itd.).
</t>
  </si>
  <si>
    <t xml:space="preserve">Na veb-prezentaciji JLS su objavljene i lako dostupne sve informacije od značaja za javnost - ispunjeno je svih devet navedenih tačaka.
</t>
  </si>
  <si>
    <t xml:space="preserve">Na veb-prezentaciji JLS su objavljene sve informacije od značaja za javnost (svih devet navedenih tačaka), ali nisu sve lako dostupne.
</t>
  </si>
  <si>
    <t xml:space="preserve">Na veb-prezentaciji JLS su objavljene neke (ali ne sve od datih devet tačaka) informacije od značaja za javnost.
</t>
  </si>
  <si>
    <t xml:space="preserve">Rad gradonačelnika/predsednika opštine je netransparentan - ispunjena su manje od dva  navedena kriterijuma. 
</t>
  </si>
  <si>
    <t xml:space="preserve">Svi izveštaji JLS o realizaciji planskih dokumenata, operativnih planova i pojedinačnih projekata su lako dostupni na veb-prezentaciji JLS.
</t>
  </si>
  <si>
    <t xml:space="preserve">Pojedinačni izveštaji o realizaciji planskih dokumenata, operativnih planova i/ili projekata su dostupni na veb-prezentaciji JLS.
</t>
  </si>
  <si>
    <t xml:space="preserve">Samo Godišnji izveštaj o realizaciji budžeta je dostupan na veb-prezentaciji JLS.
</t>
  </si>
  <si>
    <t xml:space="preserve">PREDUSLOV - TRANSPARENTNOST </t>
  </si>
  <si>
    <t>Rezultat</t>
  </si>
  <si>
    <t>PROCENAT PRIMENJENIH DOBRIH PRAKSI U VAŠOJ JLS U OBLASTI UPRAVLJAČKIH KAPACITATA IZNOSI</t>
  </si>
  <si>
    <t>Po temama</t>
  </si>
  <si>
    <t xml:space="preserve">Sva planska i operativna dokumenta su objavljena, ažurirana (poslednje usvojene verzije) i lako dostupna na veb-prezentaciji JLS. </t>
  </si>
  <si>
    <t xml:space="preserve">Samo operativni planovi su objavljeni na veb-prezentaciji JLS. </t>
  </si>
  <si>
    <t xml:space="preserve">Samo planska dokumenta su objavljena na veb-prezentaciji JLS. </t>
  </si>
  <si>
    <t xml:space="preserve">Pojedina planska i/ili operativna dokumenta su  objavljena na veb-prezentaciji JLS. </t>
  </si>
  <si>
    <t xml:space="preserve">Kompletna budžetska dokumentacija (sva 4 navedena elementa) je objavljena i lako dostupna na veb prezentaciji JLS . </t>
  </si>
  <si>
    <t xml:space="preserve">Deo budžetske dokumentacije (tri od četiri navedena elementa)  je objavljena na veb prezentaciji JLS. </t>
  </si>
  <si>
    <t xml:space="preserve">Deo budžetske dokumentacije (dva od četiri navedena elementa)  je objavljena na veb prezentaciji JLS. </t>
  </si>
  <si>
    <t xml:space="preserve">Manje od dva elementa budžeta za tekuću godinu su dostupna na veb prezentaciji JLS.  </t>
  </si>
  <si>
    <t>Kompletni podaci o svim dodeljenim subvencijama i dotacijama u poslednje dve fiskalne godine su lako dostupni na veb-prezentaciji JLS (ispunjene su sve četiri navedene tačke).</t>
  </si>
  <si>
    <t>Kompletni podaci o svim dodeljenim subvencijama i dotacijama u poslednje dve fiskalne godine su objavljeni na veb-prezentaciji JLS (ispunjene su sve četiri navedene tačke), ali nisu lako dostupni.</t>
  </si>
  <si>
    <t xml:space="preserve">Nekompletni podaci o subvencijama i dotacijama su dostupni na veb-prezentaciji JLS: ili nedostaje nešto od dokumentacije (ne obuhvata sve četiri navedene tačke) ili nisu objavljeni podaci o svim  subvencijama/dotacijama dodeljenim u poslednje dve fiskalne godine.
</t>
  </si>
  <si>
    <t xml:space="preserve">Podaci o subvencijama i dotacijama se ne objavljuju na veb-prezentaciji JLS. </t>
  </si>
  <si>
    <t>Postupak javnih nabavki JLS je u potpunosti transparentan - ispunjena su sva tri navedena kriterijuma, a informacije su lako dostupne na veb-prezentaciji JLS.</t>
  </si>
  <si>
    <t>Postupak javnih nabavki JLS je transparentan - ispunjena su sva tri navedena kriterijuma, ali informacije nisu lako dostupne na veb-prezentaciji JLS.</t>
  </si>
  <si>
    <t>Postupak javnih nabavki JLS je transparentan - ispunjena su dva od tri kriterijuma.</t>
  </si>
  <si>
    <t>JLS ima proceduru propisanu internim aktom, usvojenu od strane gradskog/opštinskog Veća/Skupštine JLS i objavljenu na veb-prezentaciji JLS.</t>
  </si>
  <si>
    <t xml:space="preserve">Procedura je identifikovana i detaljno opisana kroz mape sistema FUK (tok dokumentacije sa rokovima i odgovornim licima) i usvojena zajedno sa ostalim procedurama.
</t>
  </si>
  <si>
    <t>Procedura je usvojena samo za zainteresovane strane na koje politika/dokument ima direktnog uticaja.</t>
  </si>
  <si>
    <t xml:space="preserve">Ne postoji procedura u pisanom obliku. </t>
  </si>
  <si>
    <t xml:space="preserve">Na veb-prezentaciji JLS su lako dostupni svi navedeni podaci o konsultacijama i javnim raspravama koje je JLS realizovala - ispunjena su sva četiri navedena kriterijuma. </t>
  </si>
  <si>
    <t>Na veb-prezentaciji JLS je lako dostupan deo podataka o konsultacijama i javnim raspravama koje je JLS realizovala - ispunjena su najmanje dva od četiri navedena kriterijuma.</t>
  </si>
  <si>
    <t>Samo izveštaj o realizovanim konsultacijama/javnoj raspravi u procesu donošenja budžeta je objavljen na veb-prezentaciji JLS.</t>
  </si>
  <si>
    <t>Samo jedan od navedena četiri kriterijuma je ispunjen ili podaci o konsultacijama i javnim raspravama nisu uopšte dostupni na veb-prezentaciji JLS.</t>
  </si>
  <si>
    <t>JLS ima institucionalizovane mehanizme za konsultovanje relevantnih društvenih aktera u procesu donošenja javnih politika značajnih za lokalnu zajednicu.</t>
  </si>
  <si>
    <t xml:space="preserve">JLS transparentno konsultuje relevantne društvene aktere u procesu donošenja javnih politika u određenim oblastima značajnim za čitavu lokalnu zajednicu (pitanja zdravlja i bezbednosti itd.).
</t>
  </si>
  <si>
    <t xml:space="preserve">JLS konsultuje uvek iste društvene aktere u procesu donošenja javne politike, ali način konsultacije i odabir aktera nisu transparentni.
</t>
  </si>
  <si>
    <t>JLS retko ili nikada ne konsultuje relevantne društvene aktere u procesu donošenja javnih politika.</t>
  </si>
  <si>
    <t xml:space="preserve">JLS je internim aktom definisala objavljivanje informacija na veb prezentaciji tako da su dokumenta, izveštaji i druge informacije objavljene na veb prezentaciji JLS uvek ažurne, razumljive i lako dostupne. 
</t>
  </si>
  <si>
    <t xml:space="preserve">JLS ima definisanu proceduru za objavljivanje informacija na veb prezentaciji tako da su dokumenta, izveštaji i druge informacije objavljene na veb prezentaciji JLS uvek ažurne, razumljive i lako dostupne. </t>
  </si>
  <si>
    <t xml:space="preserve">Objavljivanje informacija na veb prezentaciji JLS nije formalno definisano, ali su dokumenta, izveštaji i druge informacije objavljene na veb prezentaciji JLS uvek ažurne, razumljive i lako dostupne. 
</t>
  </si>
  <si>
    <t>JLS ima propisane, usvojene, uspostavljene i lako dostupne mehanizme za prijavu raznih nepravilnosti u radu - ispunjena su sva tri navedena kriterijuma.</t>
  </si>
  <si>
    <t xml:space="preserve">JLS ima propisane, usvojene, uspostavljene i lako dostupne mehanizme za prijavu raznih nepravilnosti u radu, ali nisu ispunjena sva tri kriterijuma.  </t>
  </si>
  <si>
    <t xml:space="preserve">JLS nema propisanu proceduru za prijavu raznih nepravilnosti u radu, ali je prijava nepravilnosti u radu moguća putem Pisarnice/ Uslužnog centra/veb-prezentacije JLS ili na neki drugi način. </t>
  </si>
  <si>
    <t>Na veb prezentaciji JLS postoji poseban lako dostupan segment posvećen javnim preduzećima koji sadrži sve informacije o JP relevantne za građane - ispunjeno je svih sedam navedenih tačaka.</t>
  </si>
  <si>
    <t>Na veb prezentaciji JLS postoji poseban  segment posvećen javnim preduzećima koji sadrži  pojedine (ali ne i svih sedam navedenih tačaka) informacije o JP relevantne za građane.</t>
  </si>
  <si>
    <t>Veb prezentacija JLS sadrži samo osnovne informacije o JP: naziv preduzeća, usluge koje preduzeće pruža i kontakt podatke preduzeća.</t>
  </si>
  <si>
    <t xml:space="preserve">JLS ima uspostavljene mehanizme za prijavu problema u radu ili žalbi na kvalitet usluga JP koji obuhvataju sve četiri navedene tačke. </t>
  </si>
  <si>
    <t>JLS ima uspostavljene mehanizme za prijavu problema u radu ili žalbi na kvalitet usluga JP koji obuhvataju najmanje dve od četiri navedene tačke.</t>
  </si>
  <si>
    <t xml:space="preserve">JLS nema propisanu proceduru za prijavu problema u radu JP i žalbi na kvalitet usluga ali je prijava moguća putem Pisarnice/ Uslužnog centra/veb prezentacije JLS ili na neki drugi način. 
</t>
  </si>
  <si>
    <t>Na veb prezentaciji JLS postoji poseban lako dostupan segment posvećen  indirektnim budžetskim korisnicima koji sadrži sve informacije relevantne za građane - obuhvata svih šest navedenih tačaka.</t>
  </si>
  <si>
    <t>Na veb prezentaciji JLS postoji poseban segment posvećen indirektnim budžetskim korisnicima koji sadrži neke (ali ne i svih šest navedenih tačaka) informacije relevantne za građane.</t>
  </si>
  <si>
    <t>Veb-prezentacija JLS sadrži samo osnovne informacije o  indirektnim budžetskim korisnicima: naziv, usluge koje pružaju i kontakt podatke.</t>
  </si>
  <si>
    <t>JLS ima uspostavljene mehanizme za prijavu problema u radu ili žalbi na kvalitet usluga IBK koji obuhvataju sve četiri navedene tačke.</t>
  </si>
  <si>
    <t>JLS ima uspostavljene mehanizme za prijavu problema u radu ili žalbi na kvalitet usluga IBK koji obuhvataju najmanje dve od četiri navedene tačke.</t>
  </si>
  <si>
    <t xml:space="preserve">JLS nema propisanu proceduru za prijavu problema u radu i žalbi na kvalitet usluga IBK ali je prijava moguća putem Pisarnice/ Uslužnog centra/veb prezentacije JLS ili na neki drugi način.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</si>
</sst>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20"/>
      <color rgb="FFA41F31"/>
      <name val="Aptos Narrow"/>
      <family val="2"/>
      <scheme val="minor"/>
    </font>
    <font>
      <sz val="11"/>
      <color rgb="FFA41F31"/>
      <name val="Aptos Narrow"/>
      <family val="2"/>
      <scheme val="minor"/>
    </font>
    <font>
      <b/>
      <sz val="18"/>
      <color rgb="FFA41F31"/>
      <name val="Aptos Narrow"/>
      <family val="2"/>
      <scheme val="minor"/>
    </font>
    <font>
      <sz val="18"/>
      <color rgb="FFA41F3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1DCF4"/>
        <bgColor indexed="64"/>
      </patternFill>
    </fill>
    <fill>
      <patternFill patternType="solid">
        <fgColor rgb="FF5BA4C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4" fillId="0" borderId="0" xfId="0" applyFont="1" applyAlignment="1">
      <alignment vertical="center" wrapText="1"/>
    </xf>
    <xf numFmtId="0" fontId="9" fillId="0" borderId="0" xfId="0" applyFont="1"/>
    <xf numFmtId="0" fontId="8" fillId="0" borderId="1" xfId="0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1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9" fontId="1" fillId="0" borderId="0" xfId="0" applyNumberFormat="1" applyFont="1" applyAlignment="1" applyProtection="1">
      <alignment horizontal="center" vertical="center" wrapText="1"/>
      <protection locked="0"/>
    </xf>
    <xf numFmtId="10" fontId="11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0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2" borderId="0" xfId="0" applyFont="1" applyFill="1" applyAlignment="1" applyProtection="1">
      <alignment vertical="center" wrapText="1"/>
      <protection locked="0"/>
    </xf>
    <xf numFmtId="9" fontId="15" fillId="3" borderId="0" xfId="0" applyNumberFormat="1" applyFont="1" applyFill="1" applyAlignment="1" applyProtection="1">
      <alignment horizontal="center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 wrapText="1"/>
    </xf>
    <xf numFmtId="10" fontId="8" fillId="2" borderId="1" xfId="0" applyNumberFormat="1" applyFont="1" applyFill="1" applyBorder="1" applyAlignment="1">
      <alignment vertical="center" wrapText="1"/>
    </xf>
    <xf numFmtId="10" fontId="8" fillId="0" borderId="1" xfId="0" applyNumberFormat="1" applyFont="1" applyBorder="1" applyAlignment="1">
      <alignment vertical="center" wrapText="1"/>
    </xf>
    <xf numFmtId="9" fontId="16" fillId="2" borderId="0" xfId="0" applyNumberFormat="1" applyFont="1" applyFill="1" applyAlignment="1" applyProtection="1">
      <alignment horizontal="center" vertical="center" wrapText="1"/>
      <protection locked="0"/>
    </xf>
    <xf numFmtId="10" fontId="16" fillId="2" borderId="0" xfId="0" applyNumberFormat="1" applyFont="1" applyFill="1" applyAlignment="1" applyProtection="1">
      <alignment horizontal="center" vertical="center" wrapText="1"/>
      <protection locked="0"/>
    </xf>
    <xf numFmtId="0" fontId="14" fillId="2" borderId="0" xfId="0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0" fontId="19" fillId="0" borderId="0" xfId="0" applyFont="1"/>
    <xf numFmtId="0" fontId="19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/>
      <protection locked="0"/>
    </xf>
    <xf numFmtId="10" fontId="21" fillId="0" borderId="0" xfId="0" applyNumberFormat="1" applyFont="1" applyProtection="1">
      <protection locked="0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Alignment="1">
      <alignment vertical="center" wrapText="1"/>
    </xf>
    <xf numFmtId="10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0" fontId="0" fillId="0" borderId="7" xfId="0" applyNumberFormat="1" applyBorder="1" applyAlignment="1">
      <alignment horizontal="center" vertical="center"/>
    </xf>
    <xf numFmtId="10" fontId="3" fillId="7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10" fontId="7" fillId="6" borderId="1" xfId="0" applyNumberFormat="1" applyFont="1" applyFill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 wrapText="1"/>
    </xf>
    <xf numFmtId="10" fontId="8" fillId="5" borderId="4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10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10" fontId="0" fillId="2" borderId="0" xfId="0" applyNumberForma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0" fontId="8" fillId="4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0" fontId="8" fillId="0" borderId="1" xfId="0" applyNumberFormat="1" applyFont="1" applyBorder="1" applyAlignment="1" applyProtection="1">
      <alignment horizontal="center" vertical="center" wrapText="1"/>
      <protection locked="0"/>
    </xf>
    <xf numFmtId="10" fontId="8" fillId="0" borderId="4" xfId="0" applyNumberFormat="1" applyFont="1" applyBorder="1" applyAlignment="1" applyProtection="1">
      <alignment horizontal="center" vertical="center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0" fillId="0" borderId="3" xfId="0" applyBorder="1"/>
    <xf numFmtId="0" fontId="3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0" fontId="18" fillId="0" borderId="0" xfId="0" applyFont="1" applyAlignment="1" applyProtection="1">
      <alignment horizontal="center"/>
    </xf>
    <xf numFmtId="0" fontId="19" fillId="0" borderId="0" xfId="0" applyFont="1" applyProtection="1"/>
    <xf numFmtId="10" fontId="20" fillId="0" borderId="0" xfId="0" applyNumberFormat="1" applyFont="1" applyAlignment="1" applyProtection="1">
      <alignment wrapText="1"/>
    </xf>
    <xf numFmtId="0" fontId="20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wrapText="1"/>
    </xf>
    <xf numFmtId="0" fontId="21" fillId="0" borderId="0" xfId="0" applyFont="1" applyAlignment="1" applyProtection="1">
      <alignment vertical="center"/>
    </xf>
    <xf numFmtId="10" fontId="21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A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66675</xdr:rowOff>
    </xdr:from>
    <xdr:to>
      <xdr:col>10</xdr:col>
      <xdr:colOff>984798</xdr:colOff>
      <xdr:row>0</xdr:row>
      <xdr:rowOff>848552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C5059A-FAC8-488B-9174-233751CC2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8150" y="66675"/>
          <a:ext cx="1832523" cy="781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ECAA-030E-46ED-B85F-5332A89EA86A}">
  <dimension ref="A1:L50"/>
  <sheetViews>
    <sheetView tabSelected="1" zoomScaleNormal="100" zoomScaleSheetLayoutView="90" workbookViewId="0">
      <selection activeCell="A44" sqref="A44:K48"/>
    </sheetView>
  </sheetViews>
  <sheetFormatPr defaultColWidth="8.77734375" defaultRowHeight="14.4" x14ac:dyDescent="0.3"/>
  <cols>
    <col min="1" max="1" width="6.6640625" style="50" customWidth="1"/>
    <col min="2" max="2" width="41.44140625" style="50" customWidth="1"/>
    <col min="3" max="3" width="37.44140625" style="50" customWidth="1"/>
    <col min="4" max="4" width="36.77734375" style="50" customWidth="1"/>
    <col min="5" max="5" width="33" style="50" customWidth="1"/>
    <col min="6" max="6" width="31.109375" style="50" customWidth="1"/>
    <col min="7" max="7" width="8.44140625" style="50" customWidth="1"/>
    <col min="8" max="8" width="32" style="50" customWidth="1"/>
    <col min="9" max="9" width="22" style="50" hidden="1" customWidth="1"/>
    <col min="10" max="10" width="13.77734375" style="50" customWidth="1"/>
    <col min="11" max="11" width="16.44140625" style="50" customWidth="1"/>
  </cols>
  <sheetData>
    <row r="1" spans="1:11" ht="71.55" customHeight="1" x14ac:dyDescent="0.3">
      <c r="A1" s="83"/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x14ac:dyDescent="0.3">
      <c r="A2" s="1" t="s">
        <v>0</v>
      </c>
      <c r="B2" s="1" t="s">
        <v>1</v>
      </c>
      <c r="C2" s="1"/>
      <c r="D2" s="1"/>
      <c r="E2" s="1"/>
      <c r="F2" s="1"/>
      <c r="G2" s="1" t="s">
        <v>2</v>
      </c>
      <c r="H2" s="1" t="s">
        <v>3</v>
      </c>
      <c r="I2" s="1"/>
      <c r="J2" s="1" t="s">
        <v>4</v>
      </c>
      <c r="K2" s="2" t="s">
        <v>99</v>
      </c>
    </row>
    <row r="3" spans="1:11" x14ac:dyDescent="0.3">
      <c r="A3" s="42"/>
      <c r="B3" s="3"/>
      <c r="C3" s="3"/>
      <c r="D3" s="3"/>
      <c r="E3" s="3"/>
      <c r="F3" s="3"/>
      <c r="G3" s="3"/>
      <c r="H3" s="3"/>
      <c r="I3" s="56"/>
      <c r="J3"/>
      <c r="K3" s="43"/>
    </row>
    <row r="4" spans="1:11" ht="46.8" customHeight="1" x14ac:dyDescent="0.3">
      <c r="A4" s="85" t="s">
        <v>98</v>
      </c>
      <c r="B4" s="85"/>
      <c r="C4" s="85"/>
      <c r="D4" s="85"/>
      <c r="E4" s="85"/>
      <c r="F4" s="85"/>
      <c r="G4" s="85"/>
      <c r="H4" s="85"/>
      <c r="I4" s="85"/>
      <c r="J4" s="85"/>
      <c r="K4" s="57">
        <f>K6+K18+K31</f>
        <v>0</v>
      </c>
    </row>
    <row r="5" spans="1:11" ht="23.4" x14ac:dyDescent="0.3">
      <c r="A5" s="42"/>
      <c r="B5" s="52"/>
      <c r="C5" s="3"/>
      <c r="D5" s="3"/>
      <c r="E5" s="3"/>
      <c r="F5" s="3"/>
      <c r="G5" s="3"/>
      <c r="H5" s="3"/>
      <c r="I5" s="53"/>
      <c r="J5" s="54"/>
      <c r="K5" s="55"/>
    </row>
    <row r="6" spans="1:11" ht="54" customHeight="1" x14ac:dyDescent="0.3">
      <c r="A6" s="75" t="s">
        <v>5</v>
      </c>
      <c r="B6" s="75"/>
      <c r="C6" s="75"/>
      <c r="D6" s="75"/>
      <c r="E6" s="75"/>
      <c r="F6" s="75"/>
      <c r="G6" s="75"/>
      <c r="H6" s="75"/>
      <c r="I6" s="58"/>
      <c r="J6" s="59">
        <v>0.4</v>
      </c>
      <c r="K6" s="60">
        <f>J6*J16</f>
        <v>0</v>
      </c>
    </row>
    <row r="7" spans="1:11" s="4" customFormat="1" ht="18" x14ac:dyDescent="0.35">
      <c r="A7" s="86" t="s">
        <v>0</v>
      </c>
      <c r="B7" s="87" t="s">
        <v>1</v>
      </c>
      <c r="C7" s="76" t="s">
        <v>6</v>
      </c>
      <c r="D7" s="76"/>
      <c r="E7" s="76"/>
      <c r="F7" s="76"/>
      <c r="G7" s="78" t="s">
        <v>2</v>
      </c>
      <c r="H7" s="88" t="s">
        <v>3</v>
      </c>
      <c r="I7" s="90" t="s">
        <v>7</v>
      </c>
      <c r="J7" s="91" t="s">
        <v>4</v>
      </c>
      <c r="K7" s="73" t="s">
        <v>99</v>
      </c>
    </row>
    <row r="8" spans="1:11" s="4" customFormat="1" ht="18" x14ac:dyDescent="0.35">
      <c r="A8" s="86"/>
      <c r="B8" s="87"/>
      <c r="C8" s="5" t="s">
        <v>8</v>
      </c>
      <c r="D8" s="5" t="s">
        <v>9</v>
      </c>
      <c r="E8" s="5" t="s">
        <v>10</v>
      </c>
      <c r="F8" s="5" t="s">
        <v>11</v>
      </c>
      <c r="G8" s="79"/>
      <c r="H8" s="89"/>
      <c r="I8" s="90"/>
      <c r="J8" s="92"/>
      <c r="K8" s="74"/>
    </row>
    <row r="9" spans="1:11" ht="172.8" x14ac:dyDescent="0.3">
      <c r="A9" s="44" t="s">
        <v>12</v>
      </c>
      <c r="B9" s="20" t="s">
        <v>13</v>
      </c>
      <c r="C9" s="7" t="s">
        <v>72</v>
      </c>
      <c r="D9" s="8" t="s">
        <v>73</v>
      </c>
      <c r="E9" s="8" t="s">
        <v>74</v>
      </c>
      <c r="F9" s="34" t="s">
        <v>75</v>
      </c>
      <c r="G9" s="9"/>
      <c r="H9" s="45" t="str">
        <f>IF(G9="A",C9,IF(G9="B",D9, IF(G9="C",E9,IF(G9="D",F9," "))))</f>
        <v xml:space="preserve"> </v>
      </c>
      <c r="I9" s="10">
        <v>0.1875</v>
      </c>
      <c r="J9" s="11" t="str">
        <f t="shared" ref="J9:J15" si="0">IF(G9="A",I9,IF(G9="B",I9*0.75, IF(G9="C",I9*0.35,IF(G9="D",0," "))))</f>
        <v xml:space="preserve"> </v>
      </c>
      <c r="K9" s="46"/>
    </row>
    <row r="10" spans="1:11" ht="115.2" x14ac:dyDescent="0.3">
      <c r="A10" s="44" t="s">
        <v>14</v>
      </c>
      <c r="B10" s="20" t="s">
        <v>15</v>
      </c>
      <c r="C10" s="7" t="s">
        <v>76</v>
      </c>
      <c r="D10" s="7" t="s">
        <v>77</v>
      </c>
      <c r="E10" s="7" t="s">
        <v>78</v>
      </c>
      <c r="F10" s="35" t="s">
        <v>16</v>
      </c>
      <c r="G10" s="9"/>
      <c r="H10" s="45" t="str">
        <f t="shared" ref="H10" si="1">IF(G10="A",C10,IF(G10="B",D10, IF(G10="C",E10,IF(G10="D",F10," "))))</f>
        <v xml:space="preserve"> </v>
      </c>
      <c r="I10" s="10">
        <v>0.125</v>
      </c>
      <c r="J10" s="11" t="str">
        <f t="shared" si="0"/>
        <v xml:space="preserve"> </v>
      </c>
      <c r="K10" s="47"/>
    </row>
    <row r="11" spans="1:11" ht="129.6" x14ac:dyDescent="0.3">
      <c r="A11" s="44" t="s">
        <v>17</v>
      </c>
      <c r="B11" s="20" t="s">
        <v>18</v>
      </c>
      <c r="C11" s="7" t="s">
        <v>79</v>
      </c>
      <c r="D11" s="7" t="s">
        <v>80</v>
      </c>
      <c r="E11" s="7" t="s">
        <v>81</v>
      </c>
      <c r="F11" s="7" t="s">
        <v>19</v>
      </c>
      <c r="G11" s="9"/>
      <c r="H11" s="45" t="str">
        <f>IF(G11="A",C11,IF(G11="B",D11, IF(G11="C",E11,IF(G11="D",F11," "))))</f>
        <v xml:space="preserve"> </v>
      </c>
      <c r="I11" s="10">
        <v>0.125</v>
      </c>
      <c r="J11" s="11" t="str">
        <f t="shared" si="0"/>
        <v xml:space="preserve"> </v>
      </c>
      <c r="K11" s="46"/>
    </row>
    <row r="12" spans="1:11" ht="158.4" x14ac:dyDescent="0.3">
      <c r="A12" s="44" t="s">
        <v>20</v>
      </c>
      <c r="B12" s="20" t="s">
        <v>21</v>
      </c>
      <c r="C12" s="7" t="s">
        <v>82</v>
      </c>
      <c r="D12" s="8" t="s">
        <v>83</v>
      </c>
      <c r="E12" s="8" t="s">
        <v>84</v>
      </c>
      <c r="F12" s="8" t="s">
        <v>94</v>
      </c>
      <c r="G12" s="9"/>
      <c r="H12" s="45" t="str">
        <f>IF(G12="A",C12,IF(G12="B",D12, IF(G12="C",E12,IF(G12="D",F12," "))))</f>
        <v xml:space="preserve"> </v>
      </c>
      <c r="I12" s="10">
        <v>0.1875</v>
      </c>
      <c r="J12" s="11" t="str">
        <f t="shared" si="0"/>
        <v xml:space="preserve"> </v>
      </c>
      <c r="K12" s="47"/>
    </row>
    <row r="13" spans="1:11" ht="100.8" x14ac:dyDescent="0.3">
      <c r="A13" s="44" t="s">
        <v>22</v>
      </c>
      <c r="B13" s="20" t="s">
        <v>23</v>
      </c>
      <c r="C13" s="7" t="s">
        <v>85</v>
      </c>
      <c r="D13" s="7" t="s">
        <v>86</v>
      </c>
      <c r="E13" s="7" t="s">
        <v>87</v>
      </c>
      <c r="F13" s="7" t="s">
        <v>24</v>
      </c>
      <c r="G13" s="9"/>
      <c r="H13" s="45" t="str">
        <f t="shared" ref="H13" si="2">IF(G13="A",C13,IF(G13="B",D13, IF(G13="C",E13,IF(G13="D",F13," "))))</f>
        <v xml:space="preserve"> </v>
      </c>
      <c r="I13" s="10">
        <v>0.125</v>
      </c>
      <c r="J13" s="11" t="str">
        <f t="shared" si="0"/>
        <v xml:space="preserve"> </v>
      </c>
      <c r="K13" s="46"/>
    </row>
    <row r="14" spans="1:11" ht="115.2" x14ac:dyDescent="0.3">
      <c r="A14" s="44" t="s">
        <v>25</v>
      </c>
      <c r="B14" s="21" t="s">
        <v>26</v>
      </c>
      <c r="C14" s="7" t="s">
        <v>88</v>
      </c>
      <c r="D14" s="7" t="s">
        <v>89</v>
      </c>
      <c r="E14" s="7" t="s">
        <v>90</v>
      </c>
      <c r="F14" s="7" t="s">
        <v>27</v>
      </c>
      <c r="G14" s="9"/>
      <c r="H14" s="45" t="str">
        <f>IF(G14="A",C14,IF(G14="B",D14, IF(G14="C",E14,IF(G14="D",F14," "))))</f>
        <v xml:space="preserve"> </v>
      </c>
      <c r="I14" s="10">
        <v>0.125</v>
      </c>
      <c r="J14" s="11" t="str">
        <f t="shared" si="0"/>
        <v xml:space="preserve"> </v>
      </c>
      <c r="K14" s="47"/>
    </row>
    <row r="15" spans="1:11" ht="216" x14ac:dyDescent="0.3">
      <c r="A15" s="44" t="s">
        <v>28</v>
      </c>
      <c r="B15" s="20" t="s">
        <v>29</v>
      </c>
      <c r="C15" s="7" t="s">
        <v>91</v>
      </c>
      <c r="D15" s="7" t="s">
        <v>92</v>
      </c>
      <c r="E15" s="7" t="s">
        <v>93</v>
      </c>
      <c r="F15" s="7" t="s">
        <v>30</v>
      </c>
      <c r="G15" s="9"/>
      <c r="H15" s="45" t="str">
        <f>IF(G15="A",C15,IF(G15="B",D15, IF(G15="C",E15,IF(G15="D",F15," "))))</f>
        <v xml:space="preserve"> </v>
      </c>
      <c r="I15" s="10">
        <v>0.125</v>
      </c>
      <c r="J15" s="11" t="str">
        <f t="shared" si="0"/>
        <v xml:space="preserve"> </v>
      </c>
      <c r="K15" s="13"/>
    </row>
    <row r="16" spans="1:11" ht="23.4" x14ac:dyDescent="0.3">
      <c r="A16" s="48" t="s">
        <v>31</v>
      </c>
      <c r="B16" s="14"/>
      <c r="C16" s="15"/>
      <c r="D16" s="16"/>
      <c r="E16" s="17"/>
      <c r="F16" s="69"/>
      <c r="G16" s="68"/>
      <c r="H16" s="71"/>
      <c r="I16" s="70">
        <f>SUM(I9:I15)</f>
        <v>1</v>
      </c>
      <c r="J16" s="18">
        <f>SUM(J9:J15)</f>
        <v>0</v>
      </c>
      <c r="K16" s="48"/>
    </row>
    <row r="17" spans="1:11" ht="23.4" x14ac:dyDescent="0.3">
      <c r="A17" s="62"/>
      <c r="B17" s="68"/>
      <c r="C17" s="15"/>
      <c r="D17" s="16"/>
      <c r="E17" s="17"/>
      <c r="F17" s="69"/>
      <c r="G17" s="69"/>
      <c r="H17" s="69"/>
      <c r="I17" s="63"/>
      <c r="J17" s="64" t="str">
        <f t="shared" ref="J17:J41" si="3">IF(G17="A",I17,IF(G17="B",I17*0.75, IF(G17="C",I17*0.35,IF(G17="D",0," "))))</f>
        <v xml:space="preserve"> </v>
      </c>
      <c r="K17" s="65"/>
    </row>
    <row r="18" spans="1:11" ht="18" x14ac:dyDescent="0.3">
      <c r="A18" s="75" t="s">
        <v>32</v>
      </c>
      <c r="B18" s="75"/>
      <c r="C18" s="75"/>
      <c r="D18" s="75"/>
      <c r="E18" s="75"/>
      <c r="F18" s="75"/>
      <c r="G18" s="75"/>
      <c r="H18" s="75"/>
      <c r="I18" s="58"/>
      <c r="J18" s="59">
        <v>0.3</v>
      </c>
      <c r="K18" s="60">
        <f>J18*J29</f>
        <v>0</v>
      </c>
    </row>
    <row r="19" spans="1:11" s="4" customFormat="1" ht="18" x14ac:dyDescent="0.35">
      <c r="A19" s="76" t="s">
        <v>0</v>
      </c>
      <c r="B19" s="77" t="s">
        <v>1</v>
      </c>
      <c r="C19" s="76" t="s">
        <v>6</v>
      </c>
      <c r="D19" s="76"/>
      <c r="E19" s="76"/>
      <c r="F19" s="76"/>
      <c r="G19" s="78" t="s">
        <v>2</v>
      </c>
      <c r="H19" s="78" t="s">
        <v>3</v>
      </c>
      <c r="I19" s="80" t="s">
        <v>7</v>
      </c>
      <c r="J19" s="81" t="s">
        <v>4</v>
      </c>
      <c r="K19" s="73" t="s">
        <v>99</v>
      </c>
    </row>
    <row r="20" spans="1:11" s="4" customFormat="1" ht="18" x14ac:dyDescent="0.35">
      <c r="A20" s="76"/>
      <c r="B20" s="77"/>
      <c r="C20" s="5" t="s">
        <v>8</v>
      </c>
      <c r="D20" s="5" t="s">
        <v>9</v>
      </c>
      <c r="E20" s="5" t="s">
        <v>10</v>
      </c>
      <c r="F20" s="5" t="s">
        <v>11</v>
      </c>
      <c r="G20" s="79"/>
      <c r="H20" s="79"/>
      <c r="I20" s="80"/>
      <c r="J20" s="82"/>
      <c r="K20" s="74"/>
    </row>
    <row r="21" spans="1:11" s="4" customFormat="1" ht="57.6" x14ac:dyDescent="0.35">
      <c r="A21" s="44" t="s">
        <v>33</v>
      </c>
      <c r="B21" s="6" t="s">
        <v>34</v>
      </c>
      <c r="C21" s="7" t="s">
        <v>102</v>
      </c>
      <c r="D21" s="7" t="s">
        <v>103</v>
      </c>
      <c r="E21" s="7" t="s">
        <v>104</v>
      </c>
      <c r="F21" s="7" t="s">
        <v>105</v>
      </c>
      <c r="G21" s="9"/>
      <c r="H21" s="45" t="str">
        <f t="shared" ref="H21:H27" si="4">IF(G21="A",C21,IF(G21="B",D21, IF(G21="C",E21,IF(G21="D",F21," "))))</f>
        <v xml:space="preserve"> </v>
      </c>
      <c r="I21" s="10">
        <v>0.15</v>
      </c>
      <c r="J21" s="11" t="str">
        <f t="shared" ref="J21:J28" si="5">IF(G21="A",I21,IF(G21="B",I21*0.75, IF(G21="C",I21*0.35,IF(G21="D",0," "))))</f>
        <v xml:space="preserve"> </v>
      </c>
      <c r="K21" s="46"/>
    </row>
    <row r="22" spans="1:11" ht="115.2" x14ac:dyDescent="0.3">
      <c r="A22" s="49" t="s">
        <v>35</v>
      </c>
      <c r="B22" s="6" t="s">
        <v>36</v>
      </c>
      <c r="C22" s="7" t="s">
        <v>106</v>
      </c>
      <c r="D22" s="8" t="s">
        <v>107</v>
      </c>
      <c r="E22" s="8" t="s">
        <v>108</v>
      </c>
      <c r="F22" s="8" t="s">
        <v>109</v>
      </c>
      <c r="G22" s="9"/>
      <c r="H22" s="45" t="str">
        <f t="shared" si="4"/>
        <v xml:space="preserve"> </v>
      </c>
      <c r="I22" s="10">
        <v>0.15</v>
      </c>
      <c r="J22" s="11" t="str">
        <f t="shared" si="5"/>
        <v xml:space="preserve"> </v>
      </c>
      <c r="K22" s="13"/>
    </row>
    <row r="23" spans="1:11" ht="129.6" x14ac:dyDescent="0.3">
      <c r="A23" s="44" t="s">
        <v>37</v>
      </c>
      <c r="B23" s="20" t="s">
        <v>38</v>
      </c>
      <c r="C23" s="8" t="s">
        <v>110</v>
      </c>
      <c r="D23" s="8" t="s">
        <v>111</v>
      </c>
      <c r="E23" s="8" t="s">
        <v>112</v>
      </c>
      <c r="F23" s="8" t="s">
        <v>113</v>
      </c>
      <c r="G23" s="9"/>
      <c r="H23" s="45" t="str">
        <f t="shared" si="4"/>
        <v xml:space="preserve"> </v>
      </c>
      <c r="I23" s="10">
        <v>0.15</v>
      </c>
      <c r="J23" s="11" t="str">
        <f t="shared" si="5"/>
        <v xml:space="preserve"> </v>
      </c>
      <c r="K23" s="46"/>
    </row>
    <row r="24" spans="1:11" ht="129.6" x14ac:dyDescent="0.3">
      <c r="A24" s="44" t="s">
        <v>39</v>
      </c>
      <c r="B24" s="6" t="s">
        <v>40</v>
      </c>
      <c r="C24" s="7" t="s">
        <v>114</v>
      </c>
      <c r="D24" s="7" t="s">
        <v>115</v>
      </c>
      <c r="E24" s="7" t="s">
        <v>116</v>
      </c>
      <c r="F24" s="7" t="s">
        <v>41</v>
      </c>
      <c r="G24" s="9"/>
      <c r="H24" s="45" t="str">
        <f t="shared" si="4"/>
        <v xml:space="preserve"> </v>
      </c>
      <c r="I24" s="10">
        <v>0.15</v>
      </c>
      <c r="J24" s="11" t="str">
        <f t="shared" si="5"/>
        <v xml:space="preserve"> </v>
      </c>
      <c r="K24" s="46"/>
    </row>
    <row r="25" spans="1:11" ht="86.4" x14ac:dyDescent="0.3">
      <c r="A25" s="44" t="s">
        <v>42</v>
      </c>
      <c r="B25" s="6" t="s">
        <v>43</v>
      </c>
      <c r="C25" s="7" t="s">
        <v>95</v>
      </c>
      <c r="D25" s="7" t="s">
        <v>96</v>
      </c>
      <c r="E25" s="7" t="s">
        <v>97</v>
      </c>
      <c r="F25" s="7" t="s">
        <v>44</v>
      </c>
      <c r="G25" s="9"/>
      <c r="H25" s="45" t="str">
        <f t="shared" si="4"/>
        <v xml:space="preserve"> </v>
      </c>
      <c r="I25" s="10">
        <v>0.1</v>
      </c>
      <c r="J25" s="11" t="str">
        <f t="shared" si="5"/>
        <v xml:space="preserve"> </v>
      </c>
      <c r="K25" s="47"/>
    </row>
    <row r="26" spans="1:11" ht="86.4" x14ac:dyDescent="0.3">
      <c r="A26" s="44" t="s">
        <v>45</v>
      </c>
      <c r="B26" s="21" t="s">
        <v>46</v>
      </c>
      <c r="C26" s="7" t="s">
        <v>117</v>
      </c>
      <c r="D26" s="7" t="s">
        <v>118</v>
      </c>
      <c r="E26" s="7" t="s">
        <v>119</v>
      </c>
      <c r="F26" s="7" t="s">
        <v>120</v>
      </c>
      <c r="G26" s="9"/>
      <c r="H26" s="45" t="str">
        <f t="shared" si="4"/>
        <v xml:space="preserve"> </v>
      </c>
      <c r="I26" s="10">
        <v>0.1</v>
      </c>
      <c r="J26" s="11" t="str">
        <f t="shared" si="5"/>
        <v xml:space="preserve"> </v>
      </c>
      <c r="K26" s="47"/>
    </row>
    <row r="27" spans="1:11" ht="129.6" x14ac:dyDescent="0.3">
      <c r="A27" s="49" t="s">
        <v>47</v>
      </c>
      <c r="B27" s="6" t="s">
        <v>48</v>
      </c>
      <c r="C27" s="8" t="s">
        <v>121</v>
      </c>
      <c r="D27" s="7" t="s">
        <v>122</v>
      </c>
      <c r="E27" s="7" t="s">
        <v>123</v>
      </c>
      <c r="F27" s="7" t="s">
        <v>124</v>
      </c>
      <c r="G27" s="9"/>
      <c r="H27" s="45" t="str">
        <f t="shared" si="4"/>
        <v xml:space="preserve"> </v>
      </c>
      <c r="I27" s="10">
        <v>0.1</v>
      </c>
      <c r="J27" s="11" t="str">
        <f t="shared" si="5"/>
        <v xml:space="preserve"> </v>
      </c>
      <c r="K27" s="47"/>
    </row>
    <row r="28" spans="1:11" ht="86.4" x14ac:dyDescent="0.3">
      <c r="A28" s="44" t="s">
        <v>49</v>
      </c>
      <c r="B28" s="20" t="s">
        <v>50</v>
      </c>
      <c r="C28" s="7" t="s">
        <v>125</v>
      </c>
      <c r="D28" s="7" t="s">
        <v>126</v>
      </c>
      <c r="E28" s="7" t="s">
        <v>127</v>
      </c>
      <c r="F28" s="7" t="s">
        <v>128</v>
      </c>
      <c r="G28" s="9"/>
      <c r="H28" s="45" t="str">
        <f>IF(G28="A",C28,IF(G28="B",D28, IF(G28="C",E28,IF(G28="D",F28," "))))</f>
        <v xml:space="preserve"> </v>
      </c>
      <c r="I28" s="10">
        <v>0.1</v>
      </c>
      <c r="J28" s="11" t="str">
        <f t="shared" si="5"/>
        <v xml:space="preserve"> </v>
      </c>
      <c r="K28" s="47"/>
    </row>
    <row r="29" spans="1:11" ht="23.4" x14ac:dyDescent="0.3">
      <c r="A29" s="48" t="s">
        <v>51</v>
      </c>
      <c r="B29" s="22"/>
      <c r="C29" s="23"/>
      <c r="D29" s="24"/>
      <c r="E29" s="25"/>
      <c r="F29" s="26"/>
      <c r="G29" s="26"/>
      <c r="H29" s="27"/>
      <c r="I29" s="61">
        <f>SUM(I21:I28)</f>
        <v>0.99999999999999989</v>
      </c>
      <c r="J29" s="18">
        <f>SUM(J21:J28)</f>
        <v>0</v>
      </c>
      <c r="K29" s="19"/>
    </row>
    <row r="30" spans="1:11" ht="23.4" x14ac:dyDescent="0.3">
      <c r="A30" s="62"/>
      <c r="B30" s="22"/>
      <c r="C30" s="23"/>
      <c r="D30" s="24"/>
      <c r="E30" s="25"/>
      <c r="F30" s="26"/>
      <c r="G30" s="26"/>
      <c r="H30" s="26"/>
      <c r="I30" s="63"/>
      <c r="J30" s="64" t="str">
        <f t="shared" si="3"/>
        <v xml:space="preserve"> </v>
      </c>
      <c r="K30" s="65"/>
    </row>
    <row r="31" spans="1:11" ht="54" customHeight="1" x14ac:dyDescent="0.3">
      <c r="A31" s="75" t="s">
        <v>52</v>
      </c>
      <c r="B31" s="75"/>
      <c r="C31" s="75"/>
      <c r="D31" s="75"/>
      <c r="E31" s="75"/>
      <c r="F31" s="75"/>
      <c r="G31" s="75"/>
      <c r="H31" s="75"/>
      <c r="I31" s="58"/>
      <c r="J31" s="59">
        <v>0.3</v>
      </c>
      <c r="K31" s="60">
        <f>J31*J40</f>
        <v>0</v>
      </c>
    </row>
    <row r="32" spans="1:11" s="4" customFormat="1" ht="18" x14ac:dyDescent="0.35">
      <c r="A32" s="76" t="s">
        <v>0</v>
      </c>
      <c r="B32" s="77" t="s">
        <v>1</v>
      </c>
      <c r="C32" s="76" t="s">
        <v>6</v>
      </c>
      <c r="D32" s="76"/>
      <c r="E32" s="76"/>
      <c r="F32" s="76"/>
      <c r="G32" s="78" t="s">
        <v>2</v>
      </c>
      <c r="H32" s="78" t="s">
        <v>3</v>
      </c>
      <c r="I32" s="80" t="s">
        <v>7</v>
      </c>
      <c r="J32" s="81" t="s">
        <v>4</v>
      </c>
      <c r="K32" s="73" t="s">
        <v>99</v>
      </c>
    </row>
    <row r="33" spans="1:12" s="4" customFormat="1" ht="18" x14ac:dyDescent="0.35">
      <c r="A33" s="76"/>
      <c r="B33" s="77"/>
      <c r="C33" s="5" t="s">
        <v>8</v>
      </c>
      <c r="D33" s="5" t="s">
        <v>9</v>
      </c>
      <c r="E33" s="5" t="s">
        <v>10</v>
      </c>
      <c r="F33" s="5" t="s">
        <v>11</v>
      </c>
      <c r="G33" s="79"/>
      <c r="H33" s="79"/>
      <c r="I33" s="80"/>
      <c r="J33" s="82"/>
      <c r="K33" s="74"/>
    </row>
    <row r="34" spans="1:12" s="4" customFormat="1" ht="100.8" x14ac:dyDescent="0.35">
      <c r="A34" s="49" t="s">
        <v>53</v>
      </c>
      <c r="B34" s="20" t="s">
        <v>54</v>
      </c>
      <c r="C34" s="8" t="s">
        <v>129</v>
      </c>
      <c r="D34" s="8" t="s">
        <v>130</v>
      </c>
      <c r="E34" s="8" t="s">
        <v>131</v>
      </c>
      <c r="F34" s="8" t="s">
        <v>55</v>
      </c>
      <c r="G34" s="9"/>
      <c r="H34" s="45" t="str">
        <f t="shared" ref="H34:H39" si="6">IF(G34="A",C34,IF(G34="B",D34, IF(G34="C",E34,IF(G34="D",F34," "))))</f>
        <v xml:space="preserve"> </v>
      </c>
      <c r="I34" s="28">
        <v>0.1</v>
      </c>
      <c r="J34" s="11" t="str">
        <f t="shared" ref="J34:J39" si="7">IF(G34="A",I34,IF(G34="B",I34*0.75, IF(G34="C",I34*0.35,IF(G34="D",0," "))))</f>
        <v xml:space="preserve"> </v>
      </c>
      <c r="K34" s="47"/>
    </row>
    <row r="35" spans="1:12" ht="144" x14ac:dyDescent="0.3">
      <c r="A35" s="44" t="s">
        <v>56</v>
      </c>
      <c r="B35" s="6" t="s">
        <v>57</v>
      </c>
      <c r="C35" s="7" t="s">
        <v>132</v>
      </c>
      <c r="D35" s="7" t="s">
        <v>133</v>
      </c>
      <c r="E35" s="7" t="s">
        <v>134</v>
      </c>
      <c r="F35" s="7" t="s">
        <v>58</v>
      </c>
      <c r="G35" s="9"/>
      <c r="H35" s="45" t="str">
        <f t="shared" si="6"/>
        <v xml:space="preserve"> </v>
      </c>
      <c r="I35" s="29">
        <v>0.15</v>
      </c>
      <c r="J35" s="11" t="str">
        <f t="shared" si="7"/>
        <v xml:space="preserve"> </v>
      </c>
      <c r="K35" s="47"/>
    </row>
    <row r="36" spans="1:12" ht="172.8" x14ac:dyDescent="0.3">
      <c r="A36" s="44" t="s">
        <v>59</v>
      </c>
      <c r="B36" s="6" t="s">
        <v>60</v>
      </c>
      <c r="C36" s="8" t="s">
        <v>135</v>
      </c>
      <c r="D36" s="8" t="s">
        <v>136</v>
      </c>
      <c r="E36" s="7" t="s">
        <v>137</v>
      </c>
      <c r="F36" s="7" t="s">
        <v>61</v>
      </c>
      <c r="G36" s="9"/>
      <c r="H36" s="45" t="str">
        <f t="shared" si="6"/>
        <v xml:space="preserve"> </v>
      </c>
      <c r="I36" s="29">
        <v>0.1875</v>
      </c>
      <c r="J36" s="11" t="str">
        <f t="shared" si="7"/>
        <v xml:space="preserve"> </v>
      </c>
      <c r="K36" s="46"/>
    </row>
    <row r="37" spans="1:12" ht="158.4" x14ac:dyDescent="0.3">
      <c r="A37" s="49" t="s">
        <v>62</v>
      </c>
      <c r="B37" s="12" t="s">
        <v>63</v>
      </c>
      <c r="C37" s="7" t="s">
        <v>138</v>
      </c>
      <c r="D37" s="8" t="s">
        <v>139</v>
      </c>
      <c r="E37" s="7" t="s">
        <v>140</v>
      </c>
      <c r="F37" s="7" t="s">
        <v>64</v>
      </c>
      <c r="G37" s="9"/>
      <c r="H37" s="45" t="str">
        <f t="shared" si="6"/>
        <v xml:space="preserve"> </v>
      </c>
      <c r="I37" s="29">
        <v>0.1875</v>
      </c>
      <c r="J37" s="11" t="str">
        <f t="shared" si="7"/>
        <v xml:space="preserve"> </v>
      </c>
      <c r="K37" s="47"/>
    </row>
    <row r="38" spans="1:12" ht="172.8" x14ac:dyDescent="0.3">
      <c r="A38" s="44" t="s">
        <v>65</v>
      </c>
      <c r="B38" s="6" t="s">
        <v>66</v>
      </c>
      <c r="C38" s="8" t="s">
        <v>141</v>
      </c>
      <c r="D38" s="8" t="s">
        <v>142</v>
      </c>
      <c r="E38" s="7" t="s">
        <v>143</v>
      </c>
      <c r="F38" s="7" t="s">
        <v>67</v>
      </c>
      <c r="G38" s="9"/>
      <c r="H38" s="45" t="str">
        <f t="shared" si="6"/>
        <v xml:space="preserve"> </v>
      </c>
      <c r="I38" s="29">
        <v>0.1875</v>
      </c>
      <c r="J38" s="11" t="str">
        <f t="shared" si="7"/>
        <v xml:space="preserve"> </v>
      </c>
      <c r="K38" s="47"/>
    </row>
    <row r="39" spans="1:12" ht="201.6" x14ac:dyDescent="0.3">
      <c r="A39" s="49" t="s">
        <v>68</v>
      </c>
      <c r="B39" s="12" t="s">
        <v>69</v>
      </c>
      <c r="C39" s="7" t="s">
        <v>144</v>
      </c>
      <c r="D39" s="8" t="s">
        <v>145</v>
      </c>
      <c r="E39" s="7" t="s">
        <v>146</v>
      </c>
      <c r="F39" s="7" t="s">
        <v>70</v>
      </c>
      <c r="G39" s="9"/>
      <c r="H39" s="45" t="str">
        <f t="shared" si="6"/>
        <v xml:space="preserve"> </v>
      </c>
      <c r="I39" s="29">
        <v>0.1875</v>
      </c>
      <c r="J39" s="11" t="str">
        <f t="shared" si="7"/>
        <v xml:space="preserve"> </v>
      </c>
      <c r="K39" s="47"/>
    </row>
    <row r="40" spans="1:12" ht="23.4" x14ac:dyDescent="0.3">
      <c r="A40" s="72" t="s">
        <v>71</v>
      </c>
      <c r="B40" s="22"/>
      <c r="C40" s="30"/>
      <c r="D40" s="31"/>
      <c r="E40" s="32"/>
      <c r="F40" s="25"/>
      <c r="G40" s="25"/>
      <c r="H40" s="33"/>
      <c r="I40" s="61">
        <f>SUM(I34:I39)</f>
        <v>1</v>
      </c>
      <c r="J40" s="18">
        <f>SUM(J34:J39)</f>
        <v>0</v>
      </c>
      <c r="K40" s="19"/>
    </row>
    <row r="41" spans="1:12" ht="23.4" x14ac:dyDescent="0.3">
      <c r="A41" s="66"/>
      <c r="B41" s="22"/>
      <c r="C41" s="30"/>
      <c r="D41" s="31"/>
      <c r="E41" s="32"/>
      <c r="F41" s="25"/>
      <c r="G41" s="25"/>
      <c r="H41" s="25"/>
      <c r="I41" s="67"/>
      <c r="J41" s="64" t="str">
        <f t="shared" si="3"/>
        <v xml:space="preserve"> </v>
      </c>
    </row>
    <row r="44" spans="1:12" ht="25.8" x14ac:dyDescent="0.5">
      <c r="A44" s="93" t="s">
        <v>100</v>
      </c>
      <c r="B44" s="93"/>
      <c r="C44" s="93"/>
      <c r="D44" s="93"/>
      <c r="E44" s="93"/>
      <c r="F44" s="93"/>
      <c r="G44" s="93"/>
      <c r="H44" s="93"/>
      <c r="I44" s="94"/>
      <c r="J44" s="94"/>
      <c r="K44" s="95">
        <f>K4</f>
        <v>0</v>
      </c>
      <c r="L44" s="38"/>
    </row>
    <row r="45" spans="1:12" ht="23.4" x14ac:dyDescent="0.3">
      <c r="A45" s="94"/>
      <c r="B45" s="96" t="s">
        <v>101</v>
      </c>
      <c r="C45" s="94"/>
      <c r="D45" s="94"/>
      <c r="E45" s="94"/>
      <c r="F45" s="94"/>
      <c r="G45" s="94"/>
      <c r="H45" s="94"/>
      <c r="I45" s="94"/>
      <c r="J45" s="94"/>
      <c r="K45" s="97"/>
      <c r="L45" s="38"/>
    </row>
    <row r="46" spans="1:12" ht="23.4" x14ac:dyDescent="0.45">
      <c r="A46" s="94"/>
      <c r="B46" s="98" t="str">
        <f>A6</f>
        <v>TEMA 1.8.1. - Organi JLS</v>
      </c>
      <c r="C46" s="94"/>
      <c r="D46" s="99">
        <f>J16</f>
        <v>0</v>
      </c>
      <c r="E46" s="94"/>
      <c r="F46" s="94"/>
      <c r="G46" s="94"/>
      <c r="H46" s="94"/>
      <c r="I46" s="94"/>
      <c r="J46" s="94"/>
      <c r="K46" s="97"/>
      <c r="L46" s="38"/>
    </row>
    <row r="47" spans="1:12" ht="23.4" x14ac:dyDescent="0.45">
      <c r="A47" s="94"/>
      <c r="B47" s="98" t="str">
        <f>A18</f>
        <v>TEMA 1.8.2. - Donošenje i implementacija javnih politika</v>
      </c>
      <c r="C47" s="94"/>
      <c r="D47" s="99">
        <f>J29</f>
        <v>0</v>
      </c>
      <c r="E47" s="94"/>
      <c r="F47" s="94"/>
      <c r="G47" s="94"/>
      <c r="H47" s="94"/>
      <c r="I47" s="94"/>
      <c r="J47" s="94"/>
      <c r="K47" s="97"/>
      <c r="L47" s="38"/>
    </row>
    <row r="48" spans="1:12" ht="23.4" x14ac:dyDescent="0.45">
      <c r="A48" s="94"/>
      <c r="B48" s="98" t="str">
        <f>A31</f>
        <v xml:space="preserve">TEMA 1.8.3. - Usluge </v>
      </c>
      <c r="C48" s="94"/>
      <c r="D48" s="99">
        <f>J40</f>
        <v>0</v>
      </c>
      <c r="E48" s="94"/>
      <c r="F48" s="94"/>
      <c r="G48" s="94"/>
      <c r="H48" s="94"/>
      <c r="I48" s="94"/>
      <c r="J48" s="94"/>
      <c r="K48" s="97"/>
      <c r="L48" s="38"/>
    </row>
    <row r="49" spans="1:12" ht="23.4" x14ac:dyDescent="0.45">
      <c r="A49" s="37"/>
      <c r="B49" s="40"/>
      <c r="C49" s="37"/>
      <c r="D49" s="41"/>
      <c r="E49" s="37"/>
      <c r="F49" s="37"/>
      <c r="G49" s="37"/>
      <c r="H49" s="37"/>
      <c r="I49" s="37"/>
      <c r="J49" s="37"/>
      <c r="K49" s="39"/>
      <c r="L49" s="38"/>
    </row>
    <row r="50" spans="1:12" ht="23.4" x14ac:dyDescent="0.3">
      <c r="B50" s="36"/>
      <c r="K50" s="51"/>
    </row>
  </sheetData>
  <sheetProtection algorithmName="SHA-512" hashValue="RsTRB1SeohaYCBvial947FdIUTjxH4hjDLFHS3UzSL+S1BElzx0uT6AuxdecdW2t2svkxZorFz3Myfl+0zm9Ag==" saltValue="57N146dax2JecONC5RUbtw==" spinCount="100000" sheet="1" objects="1" scenarios="1"/>
  <mergeCells count="30">
    <mergeCell ref="A1:K1"/>
    <mergeCell ref="A4:J4"/>
    <mergeCell ref="A7:A8"/>
    <mergeCell ref="B7:B8"/>
    <mergeCell ref="C7:F7"/>
    <mergeCell ref="G7:G8"/>
    <mergeCell ref="H7:H8"/>
    <mergeCell ref="I7:I8"/>
    <mergeCell ref="J7:J8"/>
    <mergeCell ref="G19:G20"/>
    <mergeCell ref="H19:H20"/>
    <mergeCell ref="I19:I20"/>
    <mergeCell ref="J19:J20"/>
    <mergeCell ref="K19:K20"/>
    <mergeCell ref="K32:K33"/>
    <mergeCell ref="A6:H6"/>
    <mergeCell ref="A18:H18"/>
    <mergeCell ref="A31:H31"/>
    <mergeCell ref="A44:H44"/>
    <mergeCell ref="A32:A33"/>
    <mergeCell ref="B32:B33"/>
    <mergeCell ref="C32:F32"/>
    <mergeCell ref="G32:G33"/>
    <mergeCell ref="H32:H33"/>
    <mergeCell ref="I32:I33"/>
    <mergeCell ref="J32:J33"/>
    <mergeCell ref="K7:K8"/>
    <mergeCell ref="A19:A20"/>
    <mergeCell ref="B19:B20"/>
    <mergeCell ref="C19:F19"/>
  </mergeCells>
  <conditionalFormatting sqref="D11">
    <cfRule type="dataBar" priority="1">
      <dataBar>
        <cfvo type="min"/>
        <cfvo type="max"/>
        <color theme="7" tint="0.59999389629810485"/>
      </dataBar>
    </cfRule>
  </conditionalFormatting>
  <conditionalFormatting sqref="D14">
    <cfRule type="dataBar" priority="2">
      <dataBar>
        <cfvo type="min"/>
        <cfvo type="max"/>
        <color theme="7" tint="0.59999389629810485"/>
      </dataBar>
    </cfRule>
  </conditionalFormatting>
  <conditionalFormatting sqref="D16:D17">
    <cfRule type="dataBar" priority="12">
      <dataBar>
        <cfvo type="min"/>
        <cfvo type="max"/>
        <color theme="7" tint="0.59999389629810485"/>
      </dataBar>
    </cfRule>
  </conditionalFormatting>
  <conditionalFormatting sqref="D22">
    <cfRule type="dataBar" priority="3">
      <dataBar>
        <cfvo type="min"/>
        <cfvo type="max"/>
        <color theme="7" tint="0.59999389629810485"/>
      </dataBar>
    </cfRule>
  </conditionalFormatting>
  <conditionalFormatting sqref="D26">
    <cfRule type="dataBar" priority="4">
      <dataBar>
        <cfvo type="min"/>
        <cfvo type="max"/>
        <color theme="7" tint="0.59999389629810485"/>
      </dataBar>
    </cfRule>
  </conditionalFormatting>
  <conditionalFormatting sqref="D27:D28 D23 E24 D25">
    <cfRule type="dataBar" priority="5">
      <dataBar>
        <cfvo type="min"/>
        <cfvo type="max"/>
        <color theme="7" tint="0.59999389629810485"/>
      </dataBar>
    </cfRule>
  </conditionalFormatting>
  <conditionalFormatting sqref="D29:D30">
    <cfRule type="dataBar" priority="10">
      <dataBar>
        <cfvo type="min"/>
        <cfvo type="max"/>
        <color theme="7" tint="0.59999389629810485"/>
      </dataBar>
    </cfRule>
  </conditionalFormatting>
  <conditionalFormatting sqref="D34">
    <cfRule type="dataBar" priority="8">
      <dataBar>
        <cfvo type="min"/>
        <cfvo type="max"/>
        <color theme="7" tint="0.59999389629810485"/>
      </dataBar>
    </cfRule>
  </conditionalFormatting>
  <conditionalFormatting sqref="D35">
    <cfRule type="dataBar" priority="9">
      <dataBar>
        <cfvo type="min"/>
        <cfvo type="max"/>
        <color theme="7" tint="0.59999389629810485"/>
      </dataBar>
    </cfRule>
  </conditionalFormatting>
  <conditionalFormatting sqref="D37">
    <cfRule type="dataBar" priority="7">
      <dataBar>
        <cfvo type="min"/>
        <cfvo type="max"/>
        <color theme="7" tint="0.59999389629810485"/>
      </dataBar>
    </cfRule>
  </conditionalFormatting>
  <conditionalFormatting sqref="D39">
    <cfRule type="dataBar" priority="6">
      <dataBar>
        <cfvo type="min"/>
        <cfvo type="max"/>
        <color theme="7" tint="0.59999389629810485"/>
      </dataBar>
    </cfRule>
  </conditionalFormatting>
  <conditionalFormatting sqref="D40:D41">
    <cfRule type="dataBar" priority="11">
      <dataBar>
        <cfvo type="min"/>
        <cfvo type="max"/>
        <color theme="7" tint="0.59999389629810485"/>
      </dataBar>
    </cfRule>
  </conditionalFormatting>
  <dataValidations count="1">
    <dataValidation type="list" allowBlank="1" showInputMessage="1" showErrorMessage="1" sqref="G34:G39 G21:G28 G9:G15" xr:uid="{0714632D-96AD-4185-AD2C-FE1207E65EDE}">
      <formula1>"A,B,C,D"</formula1>
    </dataValidation>
  </dataValidations>
  <pageMargins left="0.7" right="0.7" top="0.75" bottom="0.75" header="0.3" footer="0.3"/>
  <pageSetup paperSize="9" scale="46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Voja</cp:lastModifiedBy>
  <dcterms:created xsi:type="dcterms:W3CDTF">2025-07-08T12:31:06Z</dcterms:created>
  <dcterms:modified xsi:type="dcterms:W3CDTF">2025-12-26T13:08:49Z</dcterms:modified>
</cp:coreProperties>
</file>